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440" windowHeight="10740"/>
  </bookViews>
  <sheets>
    <sheet name="2022" sheetId="4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32" i="4" l="1"/>
  <c r="C31" i="4"/>
  <c r="C30" i="4"/>
  <c r="D29" i="4"/>
  <c r="C29" i="4"/>
  <c r="C28" i="4"/>
  <c r="C27" i="4"/>
  <c r="C26" i="4"/>
  <c r="C25" i="4"/>
  <c r="D24" i="4"/>
  <c r="C24" i="4" s="1"/>
  <c r="C23" i="4"/>
  <c r="C22" i="4"/>
  <c r="C21" i="4"/>
  <c r="C20" i="4"/>
  <c r="C19" i="4"/>
  <c r="C18" i="4"/>
  <c r="C17" i="4"/>
  <c r="D16" i="4"/>
  <c r="C16" i="4" s="1"/>
  <c r="C15" i="4"/>
  <c r="C14" i="4"/>
  <c r="C13" i="4"/>
  <c r="D12" i="4"/>
  <c r="C12" i="4" s="1"/>
  <c r="C11" i="4"/>
  <c r="C10" i="4"/>
  <c r="C9" i="4"/>
  <c r="C8" i="4"/>
  <c r="C7" i="4"/>
  <c r="D6" i="4"/>
  <c r="C6" i="4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<sst xmlns="http://schemas.openxmlformats.org/spreadsheetml/2006/main" count="45" uniqueCount="42">
  <si>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</si>
  <si>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</si>
  <si>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</si>
  <si>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</si>
  <si>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</si>
  <si>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</si>
  <si>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</si>
  <si>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</si>
  <si>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</si>
  <si>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</si>
  <si>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</si>
  <si>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</si>
  <si>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</si>
  <si>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</si>
  <si>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</si>
  <si>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</si>
  <si>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</si>
  <si>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</si>
  <si>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</si>
  <si>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</si>
  <si>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</si>
  <si>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</si>
  <si>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</si>
  <si>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</si>
  <si>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</si>
  <si>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</si>
  <si>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</si>
  <si>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</si>
  <si>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</si>
  <si>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</si>
  <si>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</si>
  <si>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</si>
  <si>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</si>
  <si>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</si>
  <si>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</si>
  <si>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</si>
  <si>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</si>
  <si>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    /գերատեսչության անվանումը/ </t>
  </si>
  <si>
    <t>§Երևանի հ.105 ավագ դպրոց¦ ՊՈԱԿ</t>
  </si>
  <si>
    <t>2022թ. Բյուջեն, այդ թվում՝ մուտքեր</t>
  </si>
  <si>
    <t>2022թ. Ընդամենը պահպանման ծախսեր (ապարատ)</t>
  </si>
  <si>
    <t>Տնօրեն -316000                           Տնօրենի տեղակալ ուս.գծով-158120 Տնօրենի տեղակալ ՄԿԱ գծով-138120             Զինղեկ-116317                                              ԴԱԿ-119525                               Հոգեբան-116317                 Սոցիալական մանկավարժ-116317  Հաշվապահ-132276          ուսումնաօժանդակ անձնակազմ-93289,89611                                            Հնոցապան -102161                 Մանկավարժ-119525,143430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</si>
</sst>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1" workbookViewId="0">
      <selection activeCell="G54" sqref="G53:H5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2.125" style="9" customWidth="1"/>
    <col min="5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32" si="0">SUM(D6:D6)</f>
        <v>116977.2</v>
      </c>
      <c r="D6" s="24">
        <f t="shared" ref="D6" si="1">SUM(D7:D10)</f>
        <v>116977.2</v>
      </c>
    </row>
    <row r="7" spans="1:169" ht="18.399999999999999" customHeight="1" x14ac:dyDescent="0.2">
      <c r="A7" s="10"/>
      <c r="B7" s="11" t="s">
        <v>4</v>
      </c>
      <c r="C7" s="26">
        <f t="shared" si="0"/>
        <v>116977.2</v>
      </c>
      <c r="D7" s="24">
        <v>116977.2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90520.4</v>
      </c>
      <c r="D11" s="24">
        <v>90520.4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SUM(D14:D15)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150.19999999999999</v>
      </c>
      <c r="D21" s="24">
        <v>150.19999999999999</v>
      </c>
    </row>
    <row r="22" spans="1:4" ht="186.75" customHeight="1" x14ac:dyDescent="0.2">
      <c r="A22" s="7">
        <v>4</v>
      </c>
      <c r="B22" s="12" t="s">
        <v>31</v>
      </c>
      <c r="C22" s="26">
        <f t="shared" si="0"/>
        <v>0</v>
      </c>
      <c r="D22" s="28" t="s">
        <v>41</v>
      </c>
    </row>
    <row r="23" spans="1:4" ht="50.45" customHeight="1" x14ac:dyDescent="0.2">
      <c r="A23" s="7">
        <v>5</v>
      </c>
      <c r="B23" s="12" t="s">
        <v>32</v>
      </c>
      <c r="C23" s="30">
        <f t="shared" si="0"/>
        <v>2080</v>
      </c>
      <c r="D23" s="29">
        <v>2080</v>
      </c>
    </row>
    <row r="24" spans="1:4" ht="32.85" customHeight="1" x14ac:dyDescent="0.2">
      <c r="A24" s="7">
        <v>6</v>
      </c>
      <c r="B24" s="12" t="s">
        <v>23</v>
      </c>
      <c r="C24" s="26">
        <f t="shared" si="0"/>
        <v>3782</v>
      </c>
      <c r="D24" s="24">
        <f>D25+D26+D27+D28</f>
        <v>3782</v>
      </c>
    </row>
    <row r="25" spans="1:4" s="15" customFormat="1" x14ac:dyDescent="0.2">
      <c r="A25" s="13"/>
      <c r="B25" s="14" t="s">
        <v>10</v>
      </c>
      <c r="C25" s="26">
        <f t="shared" si="0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0"/>
        <v>3782</v>
      </c>
      <c r="D26" s="24">
        <v>3782</v>
      </c>
    </row>
    <row r="27" spans="1:4" ht="18.95" customHeight="1" x14ac:dyDescent="0.2">
      <c r="A27" s="16">
        <v>6.2</v>
      </c>
      <c r="B27" s="18" t="s">
        <v>25</v>
      </c>
      <c r="C27" s="26">
        <f t="shared" si="0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0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0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0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0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0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https://mul-edu.gov.am/tasks/docs/attachment.php?id=325017&amp;fn=shrj+texekanq.xlsx&amp;out=1&amp;token=</cp:keywords>
  <cp:lastModifiedBy>Windows-7</cp:lastModifiedBy>
  <dcterms:modified xsi:type="dcterms:W3CDTF">2023-03-10T08:07:15Z</dcterms:modified>
</cp:coreProperties>
</file>